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847 Электроинструмент (ГПБ-3382)\ЗК МСП СКС-2847\"/>
    </mc:Choice>
  </mc:AlternateContent>
  <bookViews>
    <workbookView xWindow="0" yWindow="300" windowWidth="28800" windowHeight="121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</workbook>
</file>

<file path=xl/calcChain.xml><?xml version="1.0" encoding="utf-8"?>
<calcChain xmlns="http://schemas.openxmlformats.org/spreadsheetml/2006/main">
  <c r="K19" i="3" l="1"/>
  <c r="AA19" i="3" s="1"/>
  <c r="AB19" i="3"/>
  <c r="AC19" i="3" s="1"/>
  <c r="K20" i="3"/>
  <c r="AA20" i="3"/>
  <c r="AB20" i="3"/>
  <c r="AC20" i="3" s="1"/>
  <c r="K21" i="3"/>
  <c r="AA21" i="3" s="1"/>
  <c r="AB21" i="3"/>
  <c r="AC21" i="3" s="1"/>
  <c r="K22" i="3"/>
  <c r="AA22" i="3" s="1"/>
  <c r="K23" i="3"/>
  <c r="AA23" i="3" s="1"/>
  <c r="AB23" i="3"/>
  <c r="AC23" i="3" s="1"/>
  <c r="K24" i="3"/>
  <c r="AA24" i="3" s="1"/>
  <c r="AB24" i="3"/>
  <c r="AC24" i="3" s="1"/>
  <c r="K25" i="3"/>
  <c r="AA25" i="3"/>
  <c r="AB25" i="3"/>
  <c r="AC25" i="3" s="1"/>
  <c r="K26" i="3"/>
  <c r="AA26" i="3" s="1"/>
  <c r="K27" i="3"/>
  <c r="AA27" i="3"/>
  <c r="AB27" i="3"/>
  <c r="AC27" i="3" s="1"/>
  <c r="K28" i="3"/>
  <c r="AA28" i="3" s="1"/>
  <c r="K29" i="3"/>
  <c r="AA29" i="3"/>
  <c r="AB29" i="3"/>
  <c r="AC29" i="3" s="1"/>
  <c r="K30" i="3"/>
  <c r="AA30" i="3" s="1"/>
  <c r="K31" i="3"/>
  <c r="AA31" i="3" s="1"/>
  <c r="K32" i="3"/>
  <c r="AA32" i="3" s="1"/>
  <c r="AB31" i="3" l="1"/>
  <c r="AC31" i="3" s="1"/>
  <c r="AB30" i="3"/>
  <c r="AC30" i="3" s="1"/>
  <c r="AB28" i="3"/>
  <c r="AC28" i="3" s="1"/>
  <c r="AD29" i="3"/>
  <c r="AD25" i="3"/>
  <c r="AD23" i="3"/>
  <c r="AD20" i="3"/>
  <c r="AD19" i="3"/>
  <c r="AD27" i="3"/>
  <c r="AB22" i="3"/>
  <c r="AD21" i="3"/>
  <c r="AD30" i="3"/>
  <c r="AB26" i="3"/>
  <c r="AD24" i="3"/>
  <c r="AB32" i="3"/>
  <c r="AD31" i="3" l="1"/>
  <c r="AD28" i="3"/>
  <c r="AC26" i="3"/>
  <c r="AD26" i="3"/>
  <c r="AC22" i="3"/>
  <c r="AD22" i="3"/>
  <c r="AC32" i="3"/>
  <c r="AD32" i="3"/>
  <c r="K18" i="3" l="1"/>
  <c r="AB18" i="3" l="1"/>
  <c r="AC18" i="3" s="1"/>
  <c r="AC33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<sst xmlns="http://schemas.openxmlformats.org/spreadsheetml/2006/main" count="129" uniqueCount="111">
  <si>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</si>
  <si>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</si>
  <si>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</si>
  <si>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</si>
  <si>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</si>
  <si>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</si>
  <si>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</si>
  <si>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</si>
  <si>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</si>
  <si>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</si>
  <si>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</si>
  <si>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</si>
  <si>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</si>
  <si>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</si>
  <si>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</si>
  <si>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</si>
  <si>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</si>
  <si>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</si>
  <si>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</si>
  <si>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</si>
  <si>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</si>
  <si>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</si>
  <si>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</si>
  <si>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</si>
  <si>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</si>
  <si>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</si>
  <si>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</si>
  <si>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</si>
  <si>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</si>
  <si>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</si>
  <si>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</si>
  <si>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</si>
  <si>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</si>
  <si>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</si>
  <si>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</si>
  <si>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</si>
  <si>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</si>
  <si>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</si>
  <si>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</si>
  <si>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</si>
  <si>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</si>
  <si>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</si>
  <si>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</si>
  <si>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</si>
  <si>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</si>
  <si>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</si>
  <si>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</si>
  <si>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</si>
  <si>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</si>
  <si>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</si>
  <si>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</si>
  <si>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</si>
  <si>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</si>
  <si>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</si>
  <si>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</si>
  <si>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</si>
  <si>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</si>
  <si>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</si>
  <si>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</si>
  <si>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</si>
  <si>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</si>
  <si>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</si>
  <si>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</si>
  <si>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</si>
  <si>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</si>
  <si>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</si>
  <si>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</si>
  <si>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</si>
  <si>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</si>
  <si>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</si>
  <si>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</si>
  <si>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</si>
  <si>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</si>
  <si>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</si>
  <si>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</si>
  <si>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</si>
  <si>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</si>
  <si>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</si>
  <si>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Инструмент</t>
  </si>
  <si>
    <t>ТВ000820</t>
  </si>
  <si>
    <t>ТЖ000010</t>
  </si>
  <si>
    <t>ТЖ000031</t>
  </si>
  <si>
    <t>ТЖ000133</t>
  </si>
  <si>
    <t>ТЖ000135</t>
  </si>
  <si>
    <t>ТЖ000483</t>
  </si>
  <si>
    <t>ТЗ000208</t>
  </si>
  <si>
    <t>ТЖ000314</t>
  </si>
  <si>
    <t>ТЖ000127</t>
  </si>
  <si>
    <t>ТЖ000548</t>
  </si>
  <si>
    <t>ТЖ000173</t>
  </si>
  <si>
    <t>ТЖ000321</t>
  </si>
  <si>
    <t>ТЖ000315</t>
  </si>
  <si>
    <t>ТЖ000323</t>
  </si>
  <si>
    <t>ТЗ000059</t>
  </si>
  <si>
    <t>Машинка углошлифовальная аккумуляторная dкр.-125мм. n=10000об./мин. сменный аккумулятор+зарядное устройство</t>
  </si>
  <si>
    <t>Машинка углошлифовальная 1050 Вт, 11000 об./мин, 125 мм</t>
  </si>
  <si>
    <t>Машинка углошлифовальная 2000 Вт, 6600 об./мин, 230 мм</t>
  </si>
  <si>
    <t>Машинка углошлифовальная 1400 Вт, 125 мм</t>
  </si>
  <si>
    <t>Дрель ударная 2-х скоростная 1300Вт</t>
  </si>
  <si>
    <t>ТЖ</t>
  </si>
  <si>
    <t>Электрический</t>
  </si>
  <si>
    <t>Пила сабельная  BOSH GSA 18V-LIC или эквивалент</t>
  </si>
  <si>
    <t>Дрель-шуруповерт аккумуляторная 18 V</t>
  </si>
  <si>
    <t>Перфоратор MAKITO HR2470 или эквивалент</t>
  </si>
  <si>
    <t>Бензорез Husqvarna K-970 16 или его эквивалент с бензиновым приводом, максимальной глубиной резанья бетона и асфальта 145 мм, посадочным диаметром 25, или эквивалент</t>
  </si>
  <si>
    <t>Перфоратор сетевой Metabo KHE 2860 Quick или эквивалент</t>
  </si>
  <si>
    <t>Перфоратор BOSCH GBH 2600 или эквивалент</t>
  </si>
  <si>
    <t>Шлифмашина вибрационная Makita BO3711 или эквивалент</t>
  </si>
  <si>
    <t>Шлифмашина ленточная Makita 9910 или эквивалент</t>
  </si>
  <si>
    <t>Пила дисковая Makita HS7601 или эквивалент</t>
  </si>
  <si>
    <t>Триммер HUSOVARNA 323R или эквивалент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</si>
</sst>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3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0.28515625" style="1" customWidth="1"/>
    <col min="3" max="3" width="35.1406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4.2851562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99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 t="s">
        <v>100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2.75" customHeight="1" x14ac:dyDescent="0.2">
      <c r="C9" s="7" t="s">
        <v>24</v>
      </c>
      <c r="D9" s="56" t="s">
        <v>78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78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4" t="s">
        <v>63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66</v>
      </c>
      <c r="AB14" s="44" t="s">
        <v>35</v>
      </c>
      <c r="AC14" s="44" t="s">
        <v>34</v>
      </c>
      <c r="AD14" s="59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64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51" customHeight="1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79</v>
      </c>
      <c r="C18" s="14" t="s">
        <v>101</v>
      </c>
      <c r="D18" s="39" t="s">
        <v>77</v>
      </c>
      <c r="E18" s="18">
        <v>2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16512.5</v>
      </c>
      <c r="M18" s="16">
        <v>17250</v>
      </c>
      <c r="N18" s="16">
        <v>17800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17187.5</v>
      </c>
      <c r="AC18" s="19">
        <f t="shared" ref="AC18" si="3">AB18*E18</f>
        <v>34375</v>
      </c>
      <c r="AD18" s="34">
        <f t="shared" ref="AD18" si="4">STDEV(K18:Z18)/AB18*100</f>
        <v>3.7586704172865604</v>
      </c>
    </row>
    <row r="19" spans="1:30" ht="15.75" x14ac:dyDescent="0.2">
      <c r="A19" s="13">
        <v>2</v>
      </c>
      <c r="B19" s="14" t="s">
        <v>80</v>
      </c>
      <c r="C19" s="14" t="s">
        <v>102</v>
      </c>
      <c r="D19" s="39" t="s">
        <v>77</v>
      </c>
      <c r="E19" s="42">
        <v>6</v>
      </c>
      <c r="F19" s="41"/>
      <c r="G19" s="43"/>
      <c r="H19" s="43"/>
      <c r="I19" s="42"/>
      <c r="J19" s="18">
        <v>1.04</v>
      </c>
      <c r="K19" s="15" t="str">
        <f t="shared" ref="K19:K32" si="5">IF(SUM(F19)=0,"",F19*J19)</f>
        <v/>
      </c>
      <c r="L19" s="16">
        <v>9177.5</v>
      </c>
      <c r="M19" s="16">
        <v>9783.33</v>
      </c>
      <c r="N19" s="16">
        <v>10350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32" si="6">COUNTIF(K19:Z19,"&gt;0")</f>
        <v>3</v>
      </c>
      <c r="AB19" s="19">
        <f t="shared" ref="AB19:AB32" si="7">CEILING(SUM(K19:Z19)/COUNTIF(K19:Z19,"&gt;0"),0.01)</f>
        <v>9770.2800000000007</v>
      </c>
      <c r="AC19" s="19">
        <f t="shared" ref="AC19:AC32" si="8">AB19*E19</f>
        <v>58621.680000000008</v>
      </c>
      <c r="AD19" s="34">
        <f t="shared" ref="AD19:AD32" si="9">STDEV(K19:Z19)/AB19*100</f>
        <v>6.0014552400644714</v>
      </c>
    </row>
    <row r="20" spans="1:30" ht="51" x14ac:dyDescent="0.2">
      <c r="A20" s="13">
        <v>3</v>
      </c>
      <c r="B20" s="14" t="s">
        <v>81</v>
      </c>
      <c r="C20" s="14" t="s">
        <v>94</v>
      </c>
      <c r="D20" s="39" t="s">
        <v>77</v>
      </c>
      <c r="E20" s="42">
        <v>4</v>
      </c>
      <c r="F20" s="41"/>
      <c r="G20" s="43"/>
      <c r="H20" s="43"/>
      <c r="I20" s="42"/>
      <c r="J20" s="18">
        <v>1.04</v>
      </c>
      <c r="K20" s="15" t="str">
        <f t="shared" si="5"/>
        <v/>
      </c>
      <c r="L20" s="16"/>
      <c r="M20" s="16">
        <v>42345.833333333336</v>
      </c>
      <c r="N20" s="16">
        <v>35400</v>
      </c>
      <c r="O20" s="16">
        <v>55440</v>
      </c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44395.28</v>
      </c>
      <c r="AC20" s="19">
        <f t="shared" si="8"/>
        <v>177581.12</v>
      </c>
      <c r="AD20" s="34">
        <f t="shared" si="9"/>
        <v>22.921310325490904</v>
      </c>
    </row>
    <row r="21" spans="1:30" ht="25.5" x14ac:dyDescent="0.2">
      <c r="A21" s="13">
        <v>4</v>
      </c>
      <c r="B21" s="14" t="s">
        <v>82</v>
      </c>
      <c r="C21" s="14" t="s">
        <v>95</v>
      </c>
      <c r="D21" s="39" t="s">
        <v>77</v>
      </c>
      <c r="E21" s="42">
        <v>1</v>
      </c>
      <c r="F21" s="41"/>
      <c r="G21" s="43"/>
      <c r="H21" s="43"/>
      <c r="I21" s="42"/>
      <c r="J21" s="18">
        <v>1.04</v>
      </c>
      <c r="K21" s="15" t="str">
        <f t="shared" si="5"/>
        <v/>
      </c>
      <c r="L21" s="16">
        <v>6832.5</v>
      </c>
      <c r="M21" s="16">
        <v>8041.666666666667</v>
      </c>
      <c r="N21" s="16">
        <v>7550</v>
      </c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si="6"/>
        <v>3</v>
      </c>
      <c r="AB21" s="19">
        <f t="shared" si="7"/>
        <v>7474.7300000000005</v>
      </c>
      <c r="AC21" s="19">
        <f t="shared" si="8"/>
        <v>7474.7300000000005</v>
      </c>
      <c r="AD21" s="34">
        <f t="shared" si="9"/>
        <v>8.1352509100455457</v>
      </c>
    </row>
    <row r="22" spans="1:30" ht="25.5" x14ac:dyDescent="0.2">
      <c r="A22" s="13">
        <v>5</v>
      </c>
      <c r="B22" s="14" t="s">
        <v>83</v>
      </c>
      <c r="C22" s="14" t="s">
        <v>96</v>
      </c>
      <c r="D22" s="39" t="s">
        <v>77</v>
      </c>
      <c r="E22" s="42">
        <v>3</v>
      </c>
      <c r="F22" s="41"/>
      <c r="G22" s="43"/>
      <c r="H22" s="43"/>
      <c r="I22" s="42"/>
      <c r="J22" s="18">
        <v>1.04</v>
      </c>
      <c r="K22" s="15" t="str">
        <f t="shared" si="5"/>
        <v/>
      </c>
      <c r="L22" s="16">
        <v>6960</v>
      </c>
      <c r="M22" s="16">
        <v>8666.6666666666679</v>
      </c>
      <c r="N22" s="16">
        <v>7800</v>
      </c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6"/>
        <v>3</v>
      </c>
      <c r="AB22" s="19">
        <f t="shared" si="7"/>
        <v>7808.89</v>
      </c>
      <c r="AC22" s="19">
        <f t="shared" si="8"/>
        <v>23426.670000000002</v>
      </c>
      <c r="AD22" s="34">
        <f t="shared" si="9"/>
        <v>10.928160786605517</v>
      </c>
    </row>
    <row r="23" spans="1:30" ht="25.5" x14ac:dyDescent="0.2">
      <c r="A23" s="13">
        <v>6</v>
      </c>
      <c r="B23" s="14" t="s">
        <v>84</v>
      </c>
      <c r="C23" s="14" t="s">
        <v>103</v>
      </c>
      <c r="D23" s="39" t="s">
        <v>77</v>
      </c>
      <c r="E23" s="42">
        <v>6</v>
      </c>
      <c r="F23" s="41"/>
      <c r="G23" s="43"/>
      <c r="H23" s="43"/>
      <c r="I23" s="42"/>
      <c r="J23" s="18">
        <v>1.04</v>
      </c>
      <c r="K23" s="15" t="str">
        <f t="shared" si="5"/>
        <v/>
      </c>
      <c r="L23" s="16">
        <v>7917.5</v>
      </c>
      <c r="M23" s="16">
        <v>11484.166666666668</v>
      </c>
      <c r="N23" s="16">
        <v>10700</v>
      </c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6"/>
        <v>3</v>
      </c>
      <c r="AB23" s="19">
        <f t="shared" si="7"/>
        <v>10033.89</v>
      </c>
      <c r="AC23" s="19">
        <f t="shared" si="8"/>
        <v>60203.34</v>
      </c>
      <c r="AD23" s="34">
        <f t="shared" si="9"/>
        <v>18.679841530310576</v>
      </c>
    </row>
    <row r="24" spans="1:30" ht="63.75" x14ac:dyDescent="0.2">
      <c r="A24" s="13">
        <v>7</v>
      </c>
      <c r="B24" s="14" t="s">
        <v>85</v>
      </c>
      <c r="C24" s="14" t="s">
        <v>104</v>
      </c>
      <c r="D24" s="39" t="s">
        <v>77</v>
      </c>
      <c r="E24" s="42">
        <v>2</v>
      </c>
      <c r="F24" s="41"/>
      <c r="G24" s="43"/>
      <c r="H24" s="43"/>
      <c r="I24" s="42"/>
      <c r="J24" s="18">
        <v>1.04</v>
      </c>
      <c r="K24" s="15" t="str">
        <f t="shared" si="5"/>
        <v/>
      </c>
      <c r="L24" s="16">
        <v>61440.833333333336</v>
      </c>
      <c r="M24" s="16">
        <v>70750</v>
      </c>
      <c r="N24" s="16">
        <v>66190</v>
      </c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6"/>
        <v>3</v>
      </c>
      <c r="AB24" s="19">
        <f t="shared" si="7"/>
        <v>66126.95</v>
      </c>
      <c r="AC24" s="19">
        <f t="shared" si="8"/>
        <v>132253.9</v>
      </c>
      <c r="AD24" s="34">
        <f t="shared" si="9"/>
        <v>7.0393442491821654</v>
      </c>
    </row>
    <row r="25" spans="1:30" ht="25.5" x14ac:dyDescent="0.2">
      <c r="A25" s="13">
        <v>8</v>
      </c>
      <c r="B25" s="14" t="s">
        <v>86</v>
      </c>
      <c r="C25" s="14" t="s">
        <v>105</v>
      </c>
      <c r="D25" s="39" t="s">
        <v>77</v>
      </c>
      <c r="E25" s="42">
        <v>2</v>
      </c>
      <c r="F25" s="41"/>
      <c r="G25" s="43"/>
      <c r="H25" s="43"/>
      <c r="I25" s="42"/>
      <c r="J25" s="18">
        <v>1.04</v>
      </c>
      <c r="K25" s="15" t="str">
        <f t="shared" si="5"/>
        <v/>
      </c>
      <c r="L25" s="16">
        <v>10655.833333333334</v>
      </c>
      <c r="M25" s="16">
        <v>14666.666666666668</v>
      </c>
      <c r="N25" s="16">
        <v>11660</v>
      </c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6"/>
        <v>3</v>
      </c>
      <c r="AB25" s="19">
        <f t="shared" si="7"/>
        <v>12327.5</v>
      </c>
      <c r="AC25" s="19">
        <f t="shared" si="8"/>
        <v>24655</v>
      </c>
      <c r="AD25" s="34">
        <f t="shared" si="9"/>
        <v>16.93020061997267</v>
      </c>
    </row>
    <row r="26" spans="1:30" ht="25.5" x14ac:dyDescent="0.2">
      <c r="A26" s="13">
        <v>9</v>
      </c>
      <c r="B26" s="14" t="s">
        <v>87</v>
      </c>
      <c r="C26" s="14" t="s">
        <v>97</v>
      </c>
      <c r="D26" s="39" t="s">
        <v>77</v>
      </c>
      <c r="E26" s="42">
        <v>5</v>
      </c>
      <c r="F26" s="41"/>
      <c r="G26" s="43"/>
      <c r="H26" s="43"/>
      <c r="I26" s="42"/>
      <c r="J26" s="18">
        <v>1.04</v>
      </c>
      <c r="K26" s="15" t="str">
        <f t="shared" si="5"/>
        <v/>
      </c>
      <c r="L26" s="16">
        <v>14881.666666666668</v>
      </c>
      <c r="M26" s="16">
        <v>9650.67</v>
      </c>
      <c r="N26" s="16">
        <v>14260</v>
      </c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6"/>
        <v>3</v>
      </c>
      <c r="AB26" s="19">
        <f t="shared" si="7"/>
        <v>12930.78</v>
      </c>
      <c r="AC26" s="19">
        <f t="shared" si="8"/>
        <v>64653.9</v>
      </c>
      <c r="AD26" s="34">
        <f t="shared" si="9"/>
        <v>22.099310195860529</v>
      </c>
    </row>
    <row r="27" spans="1:30" ht="25.5" x14ac:dyDescent="0.2">
      <c r="A27" s="13">
        <v>10</v>
      </c>
      <c r="B27" s="14" t="s">
        <v>88</v>
      </c>
      <c r="C27" s="14" t="s">
        <v>106</v>
      </c>
      <c r="D27" s="39" t="s">
        <v>77</v>
      </c>
      <c r="E27" s="42">
        <v>2</v>
      </c>
      <c r="F27" s="41"/>
      <c r="G27" s="43"/>
      <c r="H27" s="43"/>
      <c r="I27" s="42"/>
      <c r="J27" s="18">
        <v>1.04</v>
      </c>
      <c r="K27" s="15" t="str">
        <f t="shared" si="5"/>
        <v/>
      </c>
      <c r="L27" s="16">
        <v>10655.833333333334</v>
      </c>
      <c r="M27" s="16">
        <v>14666.666666666668</v>
      </c>
      <c r="N27" s="16">
        <v>15300</v>
      </c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6"/>
        <v>3</v>
      </c>
      <c r="AB27" s="19">
        <f t="shared" si="7"/>
        <v>13540.84</v>
      </c>
      <c r="AC27" s="19">
        <f t="shared" si="8"/>
        <v>27081.68</v>
      </c>
      <c r="AD27" s="34">
        <f t="shared" si="9"/>
        <v>18.599075607377795</v>
      </c>
    </row>
    <row r="28" spans="1:30" ht="15.75" x14ac:dyDescent="0.2">
      <c r="A28" s="13">
        <v>11</v>
      </c>
      <c r="B28" s="14" t="s">
        <v>89</v>
      </c>
      <c r="C28" s="14" t="s">
        <v>98</v>
      </c>
      <c r="D28" s="39" t="s">
        <v>77</v>
      </c>
      <c r="E28" s="42">
        <v>1</v>
      </c>
      <c r="F28" s="41"/>
      <c r="G28" s="43"/>
      <c r="H28" s="43"/>
      <c r="I28" s="42"/>
      <c r="J28" s="18">
        <v>1.04</v>
      </c>
      <c r="K28" s="15" t="str">
        <f t="shared" si="5"/>
        <v/>
      </c>
      <c r="L28" s="16">
        <v>5259.166666666667</v>
      </c>
      <c r="M28" s="16">
        <v>5445.8333333333339</v>
      </c>
      <c r="N28" s="16">
        <v>6350</v>
      </c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6"/>
        <v>3</v>
      </c>
      <c r="AB28" s="19">
        <f t="shared" si="7"/>
        <v>5685</v>
      </c>
      <c r="AC28" s="19">
        <f t="shared" si="8"/>
        <v>5685</v>
      </c>
      <c r="AD28" s="34">
        <f t="shared" si="9"/>
        <v>10.262459573822643</v>
      </c>
    </row>
    <row r="29" spans="1:30" ht="25.5" x14ac:dyDescent="0.2">
      <c r="A29" s="13">
        <v>12</v>
      </c>
      <c r="B29" s="14" t="s">
        <v>90</v>
      </c>
      <c r="C29" s="14" t="s">
        <v>107</v>
      </c>
      <c r="D29" s="39" t="s">
        <v>77</v>
      </c>
      <c r="E29" s="42">
        <v>1</v>
      </c>
      <c r="F29" s="41"/>
      <c r="G29" s="43"/>
      <c r="H29" s="43"/>
      <c r="I29" s="42"/>
      <c r="J29" s="18">
        <v>1.04</v>
      </c>
      <c r="K29" s="15" t="str">
        <f t="shared" si="5"/>
        <v/>
      </c>
      <c r="L29" s="16">
        <v>5322.5</v>
      </c>
      <c r="M29" s="16">
        <v>7166.666666666667</v>
      </c>
      <c r="N29" s="16">
        <v>7000</v>
      </c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6"/>
        <v>3</v>
      </c>
      <c r="AB29" s="19">
        <f t="shared" si="7"/>
        <v>6496.39</v>
      </c>
      <c r="AC29" s="19">
        <f t="shared" si="8"/>
        <v>6496.39</v>
      </c>
      <c r="AD29" s="34">
        <f t="shared" si="9"/>
        <v>15.701448746460716</v>
      </c>
    </row>
    <row r="30" spans="1:30" ht="25.5" x14ac:dyDescent="0.2">
      <c r="A30" s="13">
        <v>13</v>
      </c>
      <c r="B30" s="14" t="s">
        <v>91</v>
      </c>
      <c r="C30" s="14" t="s">
        <v>108</v>
      </c>
      <c r="D30" s="39" t="s">
        <v>77</v>
      </c>
      <c r="E30" s="42">
        <v>1</v>
      </c>
      <c r="F30" s="41"/>
      <c r="G30" s="43"/>
      <c r="H30" s="43"/>
      <c r="I30" s="42"/>
      <c r="J30" s="18">
        <v>1.04</v>
      </c>
      <c r="K30" s="15" t="str">
        <f t="shared" si="5"/>
        <v/>
      </c>
      <c r="L30" s="16">
        <v>3968.3333333333335</v>
      </c>
      <c r="M30" s="16">
        <v>4575</v>
      </c>
      <c r="N30" s="16">
        <v>5200</v>
      </c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6"/>
        <v>3</v>
      </c>
      <c r="AB30" s="19">
        <f t="shared" si="7"/>
        <v>4581.12</v>
      </c>
      <c r="AC30" s="19">
        <f t="shared" si="8"/>
        <v>4581.12</v>
      </c>
      <c r="AD30" s="34">
        <f t="shared" si="9"/>
        <v>13.44335170994605</v>
      </c>
    </row>
    <row r="31" spans="1:30" ht="25.5" x14ac:dyDescent="0.2">
      <c r="A31" s="13">
        <v>14</v>
      </c>
      <c r="B31" s="14" t="s">
        <v>92</v>
      </c>
      <c r="C31" s="14" t="s">
        <v>109</v>
      </c>
      <c r="D31" s="39" t="s">
        <v>77</v>
      </c>
      <c r="E31" s="42">
        <v>1</v>
      </c>
      <c r="F31" s="41"/>
      <c r="G31" s="43"/>
      <c r="H31" s="43"/>
      <c r="I31" s="42"/>
      <c r="J31" s="18">
        <v>1.04</v>
      </c>
      <c r="K31" s="15" t="str">
        <f t="shared" si="5"/>
        <v/>
      </c>
      <c r="L31" s="16">
        <v>8490.8333333333339</v>
      </c>
      <c r="M31" s="16">
        <v>12661.666666666668</v>
      </c>
      <c r="N31" s="16">
        <v>11320</v>
      </c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6"/>
        <v>3</v>
      </c>
      <c r="AB31" s="19">
        <f t="shared" si="7"/>
        <v>10824.17</v>
      </c>
      <c r="AC31" s="19">
        <f t="shared" si="8"/>
        <v>10824.17</v>
      </c>
      <c r="AD31" s="34">
        <f t="shared" si="9"/>
        <v>19.670484357384208</v>
      </c>
    </row>
    <row r="32" spans="1:30" ht="25.5" x14ac:dyDescent="0.2">
      <c r="A32" s="13">
        <v>15</v>
      </c>
      <c r="B32" s="14" t="s">
        <v>93</v>
      </c>
      <c r="C32" s="14" t="s">
        <v>110</v>
      </c>
      <c r="D32" s="39" t="s">
        <v>77</v>
      </c>
      <c r="E32" s="42">
        <v>2</v>
      </c>
      <c r="F32" s="41"/>
      <c r="G32" s="43"/>
      <c r="H32" s="43"/>
      <c r="I32" s="42"/>
      <c r="J32" s="18">
        <v>1.04</v>
      </c>
      <c r="K32" s="15" t="str">
        <f t="shared" si="5"/>
        <v/>
      </c>
      <c r="L32" s="16">
        <v>22273.333333333336</v>
      </c>
      <c r="M32" s="16">
        <v>22491.666666666668</v>
      </c>
      <c r="N32" s="16">
        <v>24000</v>
      </c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6"/>
        <v>3</v>
      </c>
      <c r="AB32" s="19">
        <f t="shared" si="7"/>
        <v>22921.670000000002</v>
      </c>
      <c r="AC32" s="19">
        <f t="shared" si="8"/>
        <v>45843.340000000004</v>
      </c>
      <c r="AD32" s="34">
        <f t="shared" si="9"/>
        <v>4.1018960759662182</v>
      </c>
    </row>
    <row r="33" spans="1:30" x14ac:dyDescent="0.2">
      <c r="A33" s="30"/>
      <c r="B33" s="31"/>
      <c r="C33" s="63" t="s">
        <v>5</v>
      </c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2"/>
      <c r="AC33" s="32">
        <f>SUM(AC18:AC32)</f>
        <v>683757.04</v>
      </c>
      <c r="AD33" s="33"/>
    </row>
    <row r="34" spans="1:30" x14ac:dyDescent="0.2"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1"/>
    </row>
    <row r="35" spans="1:30" s="22" customFormat="1" hidden="1" x14ac:dyDescent="0.2">
      <c r="C35" s="22" t="s">
        <v>8</v>
      </c>
      <c r="N35" s="22">
        <v>7237.5</v>
      </c>
    </row>
    <row r="36" spans="1:30" s="22" customFormat="1" hidden="1" x14ac:dyDescent="0.2">
      <c r="C36" s="23" t="s">
        <v>30</v>
      </c>
    </row>
    <row r="37" spans="1:30" s="22" customFormat="1" hidden="1" x14ac:dyDescent="0.2">
      <c r="C37" s="23" t="s">
        <v>31</v>
      </c>
    </row>
    <row r="38" spans="1:30" s="22" customFormat="1" hidden="1" x14ac:dyDescent="0.2">
      <c r="C38" s="23" t="s">
        <v>32</v>
      </c>
    </row>
    <row r="39" spans="1:30" x14ac:dyDescent="0.2">
      <c r="L39" s="24"/>
    </row>
    <row r="40" spans="1:30" s="3" customFormat="1" ht="15.75" x14ac:dyDescent="0.25">
      <c r="C40" s="25" t="s">
        <v>0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30" s="3" customFormat="1" ht="15.75" x14ac:dyDescent="0.25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30" s="3" customFormat="1" ht="15.75" x14ac:dyDescent="0.25">
      <c r="C42" s="40">
        <v>45139</v>
      </c>
      <c r="D42" s="26"/>
      <c r="E42" s="26"/>
      <c r="F42" s="48" t="s">
        <v>75</v>
      </c>
      <c r="G42" s="48"/>
      <c r="H42" s="48"/>
      <c r="I42" s="48"/>
      <c r="J42" s="48"/>
      <c r="K42" s="27"/>
      <c r="L42" s="48"/>
      <c r="M42" s="48"/>
      <c r="N42" s="48"/>
      <c r="O42" s="37"/>
      <c r="P42" s="37"/>
      <c r="Q42" s="1"/>
      <c r="R42" s="1"/>
      <c r="S42" s="1"/>
      <c r="T42" s="1"/>
      <c r="U42" s="1"/>
      <c r="V42" s="26"/>
      <c r="W42" s="26"/>
      <c r="X42" s="26"/>
      <c r="Y42" s="26"/>
      <c r="Z42" s="26"/>
      <c r="AA42" s="1"/>
      <c r="AB42" s="26"/>
      <c r="AC42" s="28"/>
    </row>
    <row r="43" spans="1:30" s="3" customFormat="1" ht="15.75" x14ac:dyDescent="0.25">
      <c r="C43" s="38" t="s">
        <v>2</v>
      </c>
      <c r="D43" s="26"/>
      <c r="E43" s="26"/>
      <c r="F43" s="50" t="s">
        <v>74</v>
      </c>
      <c r="G43" s="50"/>
      <c r="H43" s="50"/>
      <c r="I43" s="50"/>
      <c r="J43" s="50"/>
      <c r="K43" s="1"/>
      <c r="L43" s="49" t="s">
        <v>7</v>
      </c>
      <c r="M43" s="49"/>
      <c r="N43" s="49"/>
      <c r="O43" s="37"/>
      <c r="P43" s="37"/>
      <c r="Q43" s="1"/>
      <c r="R43" s="1"/>
      <c r="S43" s="1"/>
      <c r="T43" s="1"/>
      <c r="U43" s="1"/>
      <c r="V43" s="26"/>
      <c r="W43" s="26"/>
      <c r="X43" s="26"/>
      <c r="Y43" s="26"/>
      <c r="Z43" s="26"/>
      <c r="AA43" s="1"/>
      <c r="AB43" s="26"/>
    </row>
    <row r="44" spans="1:30" x14ac:dyDescent="0.2">
      <c r="C44" s="29"/>
      <c r="V44" s="27"/>
      <c r="W44" s="27"/>
      <c r="X44" s="27"/>
      <c r="Y44" s="27"/>
      <c r="Z44" s="27"/>
      <c r="AB44" s="27"/>
    </row>
    <row r="45" spans="1:30" x14ac:dyDescent="0.2">
      <c r="C45" s="25" t="s">
        <v>27</v>
      </c>
      <c r="V45" s="27"/>
      <c r="W45" s="27"/>
      <c r="X45" s="27"/>
      <c r="Y45" s="27"/>
      <c r="Z45" s="27"/>
      <c r="AB45" s="27"/>
    </row>
    <row r="46" spans="1:30" x14ac:dyDescent="0.2">
      <c r="V46" s="27"/>
      <c r="W46" s="27"/>
      <c r="X46" s="27"/>
      <c r="Y46" s="27"/>
      <c r="Z46" s="27"/>
      <c r="AB46" s="27"/>
    </row>
    <row r="47" spans="1:30" x14ac:dyDescent="0.2">
      <c r="C47" s="40">
        <v>45139</v>
      </c>
      <c r="D47" s="26"/>
      <c r="E47" s="26"/>
      <c r="F47" s="48" t="s">
        <v>76</v>
      </c>
      <c r="G47" s="48"/>
      <c r="H47" s="48"/>
      <c r="I47" s="48"/>
      <c r="J47" s="48"/>
      <c r="K47" s="27"/>
      <c r="L47" s="48"/>
      <c r="M47" s="48"/>
      <c r="N47" s="48"/>
      <c r="O47" s="37"/>
      <c r="P47" s="37"/>
      <c r="V47" s="26"/>
      <c r="W47" s="26"/>
      <c r="X47" s="26"/>
      <c r="Y47" s="26"/>
      <c r="Z47" s="26"/>
      <c r="AB47" s="26"/>
    </row>
    <row r="48" spans="1:30" x14ac:dyDescent="0.2">
      <c r="C48" s="38" t="s">
        <v>2</v>
      </c>
      <c r="D48" s="26"/>
      <c r="E48" s="26"/>
      <c r="F48" s="50" t="s">
        <v>74</v>
      </c>
      <c r="G48" s="50"/>
      <c r="H48" s="50"/>
      <c r="I48" s="50"/>
      <c r="J48" s="50"/>
      <c r="L48" s="49" t="s">
        <v>7</v>
      </c>
      <c r="M48" s="49"/>
      <c r="N48" s="49"/>
      <c r="O48" s="37"/>
      <c r="P48" s="37"/>
      <c r="V48" s="26"/>
      <c r="W48" s="26"/>
      <c r="X48" s="26"/>
      <c r="Y48" s="26"/>
      <c r="Z48" s="26"/>
      <c r="AB48" s="26"/>
    </row>
    <row r="51" spans="3:30" x14ac:dyDescent="0.2">
      <c r="C51" s="25" t="s">
        <v>67</v>
      </c>
    </row>
    <row r="53" spans="3:30" x14ac:dyDescent="0.2"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32 A18:E32" name="Диапазон3"/>
    <protectedRange sqref="P18:U32 X18:Z32" name="Диапазон4"/>
    <protectedRange sqref="C42 F42 L42 L47 F47 C47" name="Диапазон5"/>
    <protectedRange sqref="D36:AC38" name="Диапазон6"/>
    <protectedRange sqref="V1" name="Диапазон8_1"/>
    <protectedRange sqref="C36:C38" name="Диапазон6_1"/>
    <protectedRange sqref="F18:F32" name="Диапазон3_3"/>
    <protectedRange sqref="V18:W32 L18:O32" name="Диапазон4_1"/>
  </protectedRanges>
  <autoFilter ref="A17:AD33"/>
  <mergeCells count="38">
    <mergeCell ref="C53:AD53"/>
    <mergeCell ref="L15:P15"/>
    <mergeCell ref="AD14:AD16"/>
    <mergeCell ref="A14:A16"/>
    <mergeCell ref="C4:AC4"/>
    <mergeCell ref="C33:M3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7:N47"/>
    <mergeCell ref="L48:N48"/>
    <mergeCell ref="F47:J47"/>
    <mergeCell ref="F48:J48"/>
    <mergeCell ref="J14:J16"/>
    <mergeCell ref="F15:F16"/>
    <mergeCell ref="L42:N42"/>
    <mergeCell ref="L43:N43"/>
    <mergeCell ref="F42:J42"/>
    <mergeCell ref="F43:J43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7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2023-08-01T11:54:29Z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